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 iterateDelta="1E-4"/>
</workbook>
</file>

<file path=xl/calcChain.xml><?xml version="1.0" encoding="utf-8"?>
<calcChain xmlns="http://schemas.openxmlformats.org/spreadsheetml/2006/main">
  <c r="F32" i="4" l="1"/>
  <c r="G18" i="4"/>
  <c r="F18" i="4"/>
  <c r="F35" i="4" l="1"/>
  <c r="F29" i="4"/>
  <c r="F41" i="4"/>
  <c r="F40" i="4"/>
  <c r="F36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5" i="2"/>
  <c r="F34" i="2"/>
  <c r="F41" i="2"/>
  <c r="F40" i="2"/>
  <c r="F36" i="2"/>
  <c r="G25" i="2"/>
  <c r="F25" i="2"/>
  <c r="E25" i="2"/>
  <c r="G17" i="2"/>
  <c r="F17" i="2"/>
  <c r="E17" i="2"/>
  <c r="E3" i="2"/>
  <c r="F39" i="2" l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<sst xmlns="http://schemas.openxmlformats.org/spreadsheetml/2006/main" count="179" uniqueCount="56">
  <si>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</si>
  <si>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</si>
  <si>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</si>
  <si>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</si>
  <si>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</si>
  <si>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</si>
  <si>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</si>
  <si>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</si>
  <si>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</si>
  <si>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</si>
  <si>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</si>
  <si>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</si>
  <si>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</si>
  <si>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</si>
  <si>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</si>
  <si>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</si>
  <si>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</si>
  <si>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</si>
  <si>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</si>
  <si>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</si>
  <si>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</si>
  <si>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</si>
  <si>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</si>
  <si>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</si>
  <si>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</si>
  <si>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</si>
  <si>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</si>
  <si>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</si>
  <si>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</si>
  <si>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</si>
  <si>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</si>
  <si>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</si>
  <si>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</si>
  <si>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</si>
  <si>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</si>
  <si>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</si>
  <si>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</si>
  <si>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</si>
  <si>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</si>
  <si>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</si>
  <si>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Ангарская, 102</t>
  </si>
  <si>
    <t>в управлении с 21.06.2017г</t>
  </si>
  <si>
    <t>Годовой отчет  управляющей организации ООО " ЖЭУ на Ангарском"      за 2018 год</t>
  </si>
  <si>
    <t>Годовой отчет  управляющей организации ООО " ЖЭУ на Ангарском"      за 2019 год</t>
  </si>
  <si>
    <t>Задолженность на 01.01.2019 г.</t>
  </si>
  <si>
    <t>Фактические расходы на содержание  жилого помещения в т.ч. ТО лифта (при наличии)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</si>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</sst>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4" fontId="13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2" zoomScaleNormal="100" workbookViewId="0">
      <selection activeCell="I35" sqref="I35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42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9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SUM(E11:E15)</f>
        <v>1953620.85</v>
      </c>
      <c r="F10" s="13">
        <f t="shared" ref="F10:G10" si="0">SUM(F11:F15)</f>
        <v>1722995.4000000001</v>
      </c>
      <c r="G10" s="13">
        <f t="shared" si="0"/>
        <v>370782.21</v>
      </c>
    </row>
    <row r="11" spans="1:8" ht="16.5" customHeight="1" x14ac:dyDescent="0.25">
      <c r="A11" s="54" t="s">
        <v>28</v>
      </c>
      <c r="B11" s="55"/>
      <c r="C11" s="55"/>
      <c r="D11" s="56"/>
      <c r="E11" s="5">
        <v>1330087.27</v>
      </c>
      <c r="F11" s="5">
        <v>1172225.76</v>
      </c>
      <c r="G11" s="11">
        <v>260038.84</v>
      </c>
    </row>
    <row r="12" spans="1:8" ht="16.5" customHeight="1" x14ac:dyDescent="0.25">
      <c r="A12" s="54" t="s">
        <v>27</v>
      </c>
      <c r="B12" s="55"/>
      <c r="C12" s="55"/>
      <c r="D12" s="56"/>
      <c r="E12" s="5"/>
      <c r="F12" s="5"/>
      <c r="G12" s="11"/>
    </row>
    <row r="13" spans="1:8" ht="16.5" customHeight="1" x14ac:dyDescent="0.25">
      <c r="A13" s="54" t="s">
        <v>26</v>
      </c>
      <c r="B13" s="55"/>
      <c r="C13" s="55"/>
      <c r="D13" s="56"/>
      <c r="E13" s="5">
        <v>214382.55</v>
      </c>
      <c r="F13" s="5">
        <v>186031.55</v>
      </c>
      <c r="G13" s="11">
        <v>35522.47</v>
      </c>
    </row>
    <row r="14" spans="1:8" ht="16.5" customHeight="1" x14ac:dyDescent="0.25">
      <c r="A14" s="54" t="s">
        <v>25</v>
      </c>
      <c r="B14" s="55"/>
      <c r="C14" s="55"/>
      <c r="D14" s="56"/>
      <c r="E14" s="5">
        <v>409151.03</v>
      </c>
      <c r="F14" s="5">
        <v>364585.72</v>
      </c>
      <c r="G14" s="11">
        <v>73445.070000000007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152.37</v>
      </c>
      <c r="G15" s="11">
        <v>1775.83</v>
      </c>
    </row>
    <row r="16" spans="1:8" ht="16.5" customHeight="1" x14ac:dyDescent="0.25">
      <c r="A16" s="68" t="s">
        <v>23</v>
      </c>
      <c r="B16" s="69"/>
      <c r="C16" s="69"/>
      <c r="D16" s="70"/>
      <c r="E16" s="12">
        <f>SUM(E17:E23)</f>
        <v>1190112.06</v>
      </c>
      <c r="F16" s="12">
        <f t="shared" ref="F16:G16" si="1">SUM(F17:F23)</f>
        <v>1118612.07</v>
      </c>
      <c r="G16" s="12">
        <f t="shared" si="1"/>
        <v>263507.92</v>
      </c>
    </row>
    <row r="17" spans="1:10" ht="34.9" customHeight="1" x14ac:dyDescent="0.25">
      <c r="A17" s="71" t="s">
        <v>22</v>
      </c>
      <c r="B17" s="72"/>
      <c r="C17" s="72"/>
      <c r="D17" s="73"/>
      <c r="E17" s="5">
        <v>1172460.69</v>
      </c>
      <c r="F17" s="5">
        <v>1102124.3</v>
      </c>
      <c r="G17" s="11">
        <v>258960.96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4" t="s">
        <v>18</v>
      </c>
      <c r="B21" s="55"/>
      <c r="C21" s="55"/>
      <c r="D21" s="56"/>
      <c r="E21" s="5">
        <v>1645.83</v>
      </c>
      <c r="F21" s="5">
        <v>1545.06</v>
      </c>
      <c r="G21" s="11">
        <v>433.12</v>
      </c>
    </row>
    <row r="22" spans="1:10" ht="17.45" customHeight="1" x14ac:dyDescent="0.25">
      <c r="A22" s="54" t="s">
        <v>17</v>
      </c>
      <c r="B22" s="55"/>
      <c r="C22" s="55"/>
      <c r="D22" s="56"/>
      <c r="E22" s="5"/>
      <c r="F22" s="5"/>
      <c r="G22" s="11"/>
    </row>
    <row r="23" spans="1:10" ht="17.45" customHeight="1" x14ac:dyDescent="0.25">
      <c r="A23" s="54" t="s">
        <v>16</v>
      </c>
      <c r="B23" s="55"/>
      <c r="C23" s="55"/>
      <c r="D23" s="56"/>
      <c r="E23" s="5">
        <v>16005.54</v>
      </c>
      <c r="F23" s="5">
        <v>14942.71</v>
      </c>
      <c r="G23" s="11">
        <v>4113.84</v>
      </c>
    </row>
    <row r="24" spans="1:10" ht="16.5" customHeight="1" x14ac:dyDescent="0.25">
      <c r="A24" s="57" t="s">
        <v>15</v>
      </c>
      <c r="B24" s="57"/>
      <c r="C24" s="57"/>
      <c r="D24" s="57"/>
      <c r="E24" s="12">
        <f>E25</f>
        <v>4823.28</v>
      </c>
      <c r="F24" s="12">
        <f t="shared" ref="F24:G24" si="2">F25</f>
        <v>4127.2700000000004</v>
      </c>
      <c r="G24" s="12">
        <f t="shared" si="2"/>
        <v>2420.02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4823.28</v>
      </c>
      <c r="F25" s="5">
        <v>4127.2700000000004</v>
      </c>
      <c r="G25" s="11">
        <v>2420.02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46" t="s">
        <v>12</v>
      </c>
      <c r="B28" s="46"/>
      <c r="C28" s="46"/>
      <c r="D28" s="46"/>
      <c r="E28" s="46"/>
      <c r="F28" s="5">
        <v>210218.90999999992</v>
      </c>
      <c r="G28" s="28"/>
    </row>
    <row r="29" spans="1:10" ht="16.149999999999999" customHeight="1" x14ac:dyDescent="0.2">
      <c r="A29" s="59" t="s">
        <v>11</v>
      </c>
      <c r="B29" s="60"/>
      <c r="C29" s="60"/>
      <c r="D29" s="60"/>
      <c r="E29" s="61"/>
      <c r="F29" s="52">
        <v>47662.33</v>
      </c>
    </row>
    <row r="30" spans="1:10" ht="31.9" customHeight="1" x14ac:dyDescent="0.2">
      <c r="A30" s="62"/>
      <c r="B30" s="63"/>
      <c r="C30" s="63"/>
      <c r="D30" s="63"/>
      <c r="E30" s="64"/>
      <c r="F30" s="53"/>
    </row>
    <row r="31" spans="1:10" ht="16.5" customHeight="1" x14ac:dyDescent="0.2">
      <c r="A31" s="59" t="s">
        <v>10</v>
      </c>
      <c r="B31" s="60"/>
      <c r="C31" s="60"/>
      <c r="D31" s="60"/>
      <c r="E31" s="61"/>
      <c r="F31" s="52">
        <f>224018.65+61290.21</f>
        <v>285308.86</v>
      </c>
    </row>
    <row r="32" spans="1:10" ht="42.75" customHeight="1" x14ac:dyDescent="0.2">
      <c r="A32" s="62"/>
      <c r="B32" s="63"/>
      <c r="C32" s="63"/>
      <c r="D32" s="63"/>
      <c r="E32" s="64"/>
      <c r="F32" s="53"/>
    </row>
    <row r="33" spans="1:8" ht="36.75" customHeight="1" x14ac:dyDescent="0.25">
      <c r="A33" s="65" t="s">
        <v>9</v>
      </c>
      <c r="B33" s="66"/>
      <c r="C33" s="66"/>
      <c r="D33" s="66"/>
      <c r="E33" s="67"/>
      <c r="F33" s="3">
        <f>263158.97+123561.65</f>
        <v>386720.62</v>
      </c>
    </row>
    <row r="34" spans="1:8" ht="16.5" customHeight="1" x14ac:dyDescent="0.25">
      <c r="A34" s="47" t="s">
        <v>8</v>
      </c>
      <c r="B34" s="48"/>
      <c r="C34" s="48"/>
      <c r="D34" s="48"/>
      <c r="E34" s="49"/>
      <c r="F34" s="3">
        <f>F29+F31+F33</f>
        <v>719691.81</v>
      </c>
    </row>
    <row r="35" spans="1:8" ht="16.5" customHeight="1" x14ac:dyDescent="0.25">
      <c r="A35" s="47" t="s">
        <v>7</v>
      </c>
      <c r="B35" s="48"/>
      <c r="C35" s="48"/>
      <c r="D35" s="48"/>
      <c r="E35" s="49"/>
      <c r="F35" s="3">
        <f>SUM(F36:F37)</f>
        <v>190293.26</v>
      </c>
    </row>
    <row r="36" spans="1:8" ht="16.5" customHeight="1" x14ac:dyDescent="0.25">
      <c r="A36" s="50" t="s">
        <v>6</v>
      </c>
      <c r="B36" s="51"/>
      <c r="C36" s="51"/>
      <c r="D36" s="51"/>
      <c r="E36" s="51"/>
      <c r="F36" s="30">
        <v>76388.34</v>
      </c>
    </row>
    <row r="37" spans="1:8" ht="16.5" customHeight="1" x14ac:dyDescent="0.25">
      <c r="A37" s="50" t="s">
        <v>5</v>
      </c>
      <c r="B37" s="51"/>
      <c r="C37" s="51"/>
      <c r="D37" s="51"/>
      <c r="E37" s="51"/>
      <c r="F37" s="30">
        <v>113904.92</v>
      </c>
    </row>
    <row r="38" spans="1:8" ht="16.5" customHeight="1" x14ac:dyDescent="0.25">
      <c r="A38" s="45" t="s">
        <v>4</v>
      </c>
      <c r="B38" s="45"/>
      <c r="C38" s="45"/>
      <c r="D38" s="45"/>
      <c r="E38" s="45"/>
      <c r="F38" s="3">
        <f>F34+F35</f>
        <v>909985.07000000007</v>
      </c>
    </row>
    <row r="39" spans="1:8" ht="16.5" customHeight="1" x14ac:dyDescent="0.25">
      <c r="A39" s="46" t="s">
        <v>3</v>
      </c>
      <c r="B39" s="46"/>
      <c r="C39" s="46"/>
      <c r="D39" s="46"/>
      <c r="E39" s="46"/>
      <c r="F39" s="31">
        <f>E17</f>
        <v>1172460.69</v>
      </c>
    </row>
    <row r="40" spans="1:8" ht="16.5" customHeight="1" x14ac:dyDescent="0.25">
      <c r="A40" s="46" t="s">
        <v>2</v>
      </c>
      <c r="B40" s="46"/>
      <c r="C40" s="46"/>
      <c r="D40" s="46"/>
      <c r="E40" s="46"/>
      <c r="F40" s="3">
        <f>F17</f>
        <v>1102124.3</v>
      </c>
      <c r="H40" s="2"/>
    </row>
    <row r="41" spans="1:8" ht="16.5" customHeight="1" x14ac:dyDescent="0.25">
      <c r="A41" s="45" t="s">
        <v>1</v>
      </c>
      <c r="B41" s="45"/>
      <c r="C41" s="45"/>
      <c r="D41" s="45"/>
      <c r="E41" s="45"/>
      <c r="F41" s="3">
        <f>F28+F39-F38</f>
        <v>472694.5299999998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15" zoomScaleNormal="100" workbookViewId="0">
      <selection activeCell="A6" sqref="A1:J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43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9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SUM(E11:E16)</f>
        <v>1476156.06</v>
      </c>
      <c r="F10" s="13">
        <f t="shared" ref="F10:G10" si="0">SUM(F11:F16)</f>
        <v>1558232.5700000003</v>
      </c>
      <c r="G10" s="13">
        <f t="shared" si="0"/>
        <v>299678.69000000006</v>
      </c>
    </row>
    <row r="11" spans="1:8" ht="16.5" customHeight="1" x14ac:dyDescent="0.25">
      <c r="A11" s="54" t="s">
        <v>28</v>
      </c>
      <c r="B11" s="55"/>
      <c r="C11" s="55"/>
      <c r="D11" s="56"/>
      <c r="E11" s="5">
        <v>789524.04</v>
      </c>
      <c r="F11" s="5">
        <v>924551.3</v>
      </c>
      <c r="G11" s="11">
        <v>135984.57</v>
      </c>
    </row>
    <row r="12" spans="1:8" ht="16.5" customHeight="1" x14ac:dyDescent="0.25">
      <c r="A12" s="54" t="s">
        <v>27</v>
      </c>
      <c r="B12" s="55"/>
      <c r="C12" s="55"/>
      <c r="D12" s="56"/>
      <c r="E12" s="5">
        <v>0</v>
      </c>
      <c r="F12" s="5">
        <v>0</v>
      </c>
      <c r="G12" s="11">
        <v>0</v>
      </c>
    </row>
    <row r="13" spans="1:8" ht="16.5" customHeight="1" x14ac:dyDescent="0.25">
      <c r="A13" s="54" t="s">
        <v>26</v>
      </c>
      <c r="B13" s="55"/>
      <c r="C13" s="55"/>
      <c r="D13" s="56"/>
      <c r="E13" s="5">
        <v>208161.16</v>
      </c>
      <c r="F13" s="5">
        <v>191386.06</v>
      </c>
      <c r="G13" s="11">
        <v>52297.57</v>
      </c>
    </row>
    <row r="14" spans="1:8" ht="16.5" customHeight="1" x14ac:dyDescent="0.25">
      <c r="A14" s="54" t="s">
        <v>25</v>
      </c>
      <c r="B14" s="55"/>
      <c r="C14" s="55"/>
      <c r="D14" s="56"/>
      <c r="E14" s="5">
        <v>396538.54</v>
      </c>
      <c r="F14" s="5">
        <v>365656.47</v>
      </c>
      <c r="G14" s="11">
        <v>104327.14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633.37</v>
      </c>
      <c r="G15" s="11">
        <v>1142.46</v>
      </c>
    </row>
    <row r="16" spans="1:8" ht="16.5" customHeight="1" x14ac:dyDescent="0.25">
      <c r="A16" s="54" t="s">
        <v>46</v>
      </c>
      <c r="B16" s="55"/>
      <c r="C16" s="55"/>
      <c r="D16" s="56"/>
      <c r="E16" s="5">
        <v>81932.320000000007</v>
      </c>
      <c r="F16" s="5">
        <v>76005.37</v>
      </c>
      <c r="G16" s="11">
        <v>5926.95</v>
      </c>
    </row>
    <row r="17" spans="1:10" ht="16.5" customHeight="1" x14ac:dyDescent="0.25">
      <c r="A17" s="68" t="s">
        <v>23</v>
      </c>
      <c r="B17" s="69"/>
      <c r="C17" s="69"/>
      <c r="D17" s="70"/>
      <c r="E17" s="12">
        <f>SUM(E18:E24)</f>
        <v>975230.52000000014</v>
      </c>
      <c r="F17" s="12">
        <f t="shared" ref="F17:G17" si="1">SUM(F18:F24)</f>
        <v>967570.35999999987</v>
      </c>
      <c r="G17" s="12">
        <f t="shared" si="1"/>
        <v>271168.08</v>
      </c>
    </row>
    <row r="18" spans="1:10" ht="34.9" customHeight="1" x14ac:dyDescent="0.25">
      <c r="A18" s="71" t="s">
        <v>22</v>
      </c>
      <c r="B18" s="72"/>
      <c r="C18" s="72"/>
      <c r="D18" s="73"/>
      <c r="E18" s="5">
        <v>956298.06</v>
      </c>
      <c r="F18" s="5">
        <v>949230.85</v>
      </c>
      <c r="G18" s="11">
        <v>266028.17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4" t="s">
        <v>18</v>
      </c>
      <c r="B22" s="55"/>
      <c r="C22" s="55"/>
      <c r="D22" s="56"/>
      <c r="E22" s="5">
        <v>1646.28</v>
      </c>
      <c r="F22" s="5">
        <v>1613.44</v>
      </c>
      <c r="G22" s="11">
        <v>465.96</v>
      </c>
    </row>
    <row r="23" spans="1:10" ht="17.45" customHeight="1" x14ac:dyDescent="0.25">
      <c r="A23" s="54" t="s">
        <v>17</v>
      </c>
      <c r="B23" s="55"/>
      <c r="C23" s="55"/>
      <c r="D23" s="56"/>
      <c r="E23" s="5"/>
      <c r="F23" s="5"/>
      <c r="G23" s="11"/>
    </row>
    <row r="24" spans="1:10" ht="17.45" customHeight="1" x14ac:dyDescent="0.25">
      <c r="A24" s="54" t="s">
        <v>16</v>
      </c>
      <c r="B24" s="55"/>
      <c r="C24" s="55"/>
      <c r="D24" s="56"/>
      <c r="E24" s="5">
        <v>17286.18</v>
      </c>
      <c r="F24" s="5">
        <v>16726.07</v>
      </c>
      <c r="G24" s="11">
        <v>4673.95</v>
      </c>
    </row>
    <row r="25" spans="1:10" ht="16.5" customHeight="1" x14ac:dyDescent="0.25">
      <c r="A25" s="57" t="s">
        <v>15</v>
      </c>
      <c r="B25" s="57"/>
      <c r="C25" s="57"/>
      <c r="D25" s="57"/>
      <c r="E25" s="12">
        <f>E26</f>
        <v>2813.58</v>
      </c>
      <c r="F25" s="12">
        <f t="shared" ref="F25:G25" si="2">F26</f>
        <v>3278.24</v>
      </c>
      <c r="G25" s="12">
        <f t="shared" si="2"/>
        <v>1955.36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2813.58</v>
      </c>
      <c r="F26" s="5">
        <v>3278.24</v>
      </c>
      <c r="G26" s="11">
        <v>1955.36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45</v>
      </c>
      <c r="B28" s="8"/>
      <c r="C28" s="8"/>
      <c r="D28" s="8"/>
      <c r="E28" s="7"/>
      <c r="F28" s="6"/>
    </row>
    <row r="29" spans="1:10" ht="16.5" customHeight="1" x14ac:dyDescent="0.25">
      <c r="A29" s="46" t="s">
        <v>44</v>
      </c>
      <c r="B29" s="46"/>
      <c r="C29" s="46"/>
      <c r="D29" s="46"/>
      <c r="E29" s="46"/>
      <c r="F29" s="5">
        <v>472694.5299999998</v>
      </c>
      <c r="G29" s="28"/>
    </row>
    <row r="30" spans="1:10" ht="16.149999999999999" customHeight="1" x14ac:dyDescent="0.2">
      <c r="A30" s="59" t="s">
        <v>11</v>
      </c>
      <c r="B30" s="60"/>
      <c r="C30" s="60"/>
      <c r="D30" s="60"/>
      <c r="E30" s="61"/>
      <c r="F30" s="52">
        <v>10364.280000000001</v>
      </c>
    </row>
    <row r="31" spans="1:10" ht="31.9" customHeight="1" x14ac:dyDescent="0.2">
      <c r="A31" s="62"/>
      <c r="B31" s="63"/>
      <c r="C31" s="63"/>
      <c r="D31" s="63"/>
      <c r="E31" s="64"/>
      <c r="F31" s="53"/>
    </row>
    <row r="32" spans="1:10" ht="16.5" customHeight="1" x14ac:dyDescent="0.2">
      <c r="A32" s="59" t="s">
        <v>10</v>
      </c>
      <c r="B32" s="60"/>
      <c r="C32" s="60"/>
      <c r="D32" s="60"/>
      <c r="E32" s="61"/>
      <c r="F32" s="52">
        <f>132870.04+59398.13+57004.8</f>
        <v>249272.97000000003</v>
      </c>
    </row>
    <row r="33" spans="1:8" ht="42.75" customHeight="1" x14ac:dyDescent="0.2">
      <c r="A33" s="62"/>
      <c r="B33" s="63"/>
      <c r="C33" s="63"/>
      <c r="D33" s="63"/>
      <c r="E33" s="64"/>
      <c r="F33" s="53"/>
    </row>
    <row r="34" spans="1:8" ht="36.75" customHeight="1" x14ac:dyDescent="0.25">
      <c r="A34" s="65" t="s">
        <v>9</v>
      </c>
      <c r="B34" s="66"/>
      <c r="C34" s="66"/>
      <c r="D34" s="66"/>
      <c r="E34" s="67"/>
      <c r="F34" s="3">
        <f>201120.53+22278.44</f>
        <v>223398.97</v>
      </c>
    </row>
    <row r="35" spans="1:8" ht="16.5" customHeight="1" x14ac:dyDescent="0.25">
      <c r="A35" s="47" t="s">
        <v>8</v>
      </c>
      <c r="B35" s="48"/>
      <c r="C35" s="48"/>
      <c r="D35" s="48"/>
      <c r="E35" s="49"/>
      <c r="F35" s="3">
        <f>F30+F32+F34</f>
        <v>483036.22000000003</v>
      </c>
    </row>
    <row r="36" spans="1:8" ht="16.5" customHeight="1" x14ac:dyDescent="0.25">
      <c r="A36" s="47" t="s">
        <v>7</v>
      </c>
      <c r="B36" s="48"/>
      <c r="C36" s="48"/>
      <c r="D36" s="48"/>
      <c r="E36" s="49"/>
      <c r="F36" s="3">
        <f>SUM(F37:F38)</f>
        <v>259508.52</v>
      </c>
    </row>
    <row r="37" spans="1:8" ht="16.5" customHeight="1" x14ac:dyDescent="0.25">
      <c r="A37" s="50" t="s">
        <v>6</v>
      </c>
      <c r="B37" s="51"/>
      <c r="C37" s="51"/>
      <c r="D37" s="51"/>
      <c r="E37" s="51"/>
      <c r="F37" s="30">
        <v>66419.25</v>
      </c>
    </row>
    <row r="38" spans="1:8" ht="16.5" customHeight="1" x14ac:dyDescent="0.25">
      <c r="A38" s="50" t="s">
        <v>5</v>
      </c>
      <c r="B38" s="51"/>
      <c r="C38" s="51"/>
      <c r="D38" s="51"/>
      <c r="E38" s="51"/>
      <c r="F38" s="30">
        <v>193089.27</v>
      </c>
    </row>
    <row r="39" spans="1:8" ht="16.5" customHeight="1" x14ac:dyDescent="0.25">
      <c r="A39" s="45" t="s">
        <v>4</v>
      </c>
      <c r="B39" s="45"/>
      <c r="C39" s="45"/>
      <c r="D39" s="45"/>
      <c r="E39" s="45"/>
      <c r="F39" s="3">
        <f>F35+F36</f>
        <v>742544.74</v>
      </c>
    </row>
    <row r="40" spans="1:8" ht="16.5" customHeight="1" x14ac:dyDescent="0.25">
      <c r="A40" s="46" t="s">
        <v>3</v>
      </c>
      <c r="B40" s="46"/>
      <c r="C40" s="46"/>
      <c r="D40" s="46"/>
      <c r="E40" s="46"/>
      <c r="F40" s="31">
        <f>E18</f>
        <v>956298.06</v>
      </c>
    </row>
    <row r="41" spans="1:8" ht="16.5" customHeight="1" x14ac:dyDescent="0.25">
      <c r="A41" s="46" t="s">
        <v>2</v>
      </c>
      <c r="B41" s="46"/>
      <c r="C41" s="46"/>
      <c r="D41" s="46"/>
      <c r="E41" s="46"/>
      <c r="F41" s="3">
        <f>F18</f>
        <v>949230.85</v>
      </c>
      <c r="H41" s="2"/>
    </row>
    <row r="42" spans="1:8" ht="16.5" customHeight="1" x14ac:dyDescent="0.25">
      <c r="A42" s="45" t="s">
        <v>1</v>
      </c>
      <c r="B42" s="45"/>
      <c r="C42" s="45"/>
      <c r="D42" s="45"/>
      <c r="E42" s="45"/>
      <c r="F42" s="3">
        <f>F29+F40-F39</f>
        <v>686447.84999999986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7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</cols>
  <sheetData>
    <row r="1" spans="1:8" ht="15.75" x14ac:dyDescent="0.2">
      <c r="A1" s="80" t="s">
        <v>47</v>
      </c>
      <c r="B1" s="80"/>
      <c r="C1" s="80"/>
      <c r="D1" s="80"/>
      <c r="E1" s="80"/>
      <c r="F1" s="80"/>
      <c r="G1" s="81"/>
    </row>
    <row r="2" spans="1:8" ht="24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9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504704.50999999995</v>
      </c>
      <c r="F10" s="13">
        <f t="shared" ref="F10:G10" si="0">SUM(F11:F16)</f>
        <v>548045.4</v>
      </c>
      <c r="G10" s="13">
        <f t="shared" si="0"/>
        <v>257237.09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26353.85</v>
      </c>
      <c r="G11" s="11">
        <v>98584.08</v>
      </c>
    </row>
    <row r="12" spans="1:8" ht="15.75" x14ac:dyDescent="0.25">
      <c r="A12" s="54" t="s">
        <v>27</v>
      </c>
      <c r="B12" s="55"/>
      <c r="C12" s="55"/>
      <c r="D12" s="56"/>
      <c r="E12" s="5">
        <v>0</v>
      </c>
      <c r="F12" s="5">
        <v>0</v>
      </c>
      <c r="G12" s="11">
        <v>0</v>
      </c>
    </row>
    <row r="13" spans="1:8" ht="15.75" x14ac:dyDescent="0.25">
      <c r="A13" s="54" t="s">
        <v>26</v>
      </c>
      <c r="B13" s="55"/>
      <c r="C13" s="55"/>
      <c r="D13" s="56"/>
      <c r="E13" s="5">
        <v>173493.34</v>
      </c>
      <c r="F13" s="5">
        <v>178493.34</v>
      </c>
      <c r="G13" s="11">
        <v>60166.58</v>
      </c>
    </row>
    <row r="14" spans="1:8" ht="15.75" x14ac:dyDescent="0.25">
      <c r="A14" s="54" t="s">
        <v>25</v>
      </c>
      <c r="B14" s="55"/>
      <c r="C14" s="55"/>
      <c r="D14" s="56"/>
      <c r="E14" s="5">
        <v>331667.11</v>
      </c>
      <c r="F14" s="5">
        <v>341580.29</v>
      </c>
      <c r="G14" s="11">
        <v>93490.880000000005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0</v>
      </c>
      <c r="G15" s="11">
        <v>1142.46</v>
      </c>
    </row>
    <row r="16" spans="1:8" ht="15.75" x14ac:dyDescent="0.25">
      <c r="A16" s="54" t="s">
        <v>46</v>
      </c>
      <c r="B16" s="55"/>
      <c r="C16" s="55"/>
      <c r="D16" s="56"/>
      <c r="E16" s="5">
        <v>-455.94</v>
      </c>
      <c r="F16" s="5">
        <v>1617.92</v>
      </c>
      <c r="G16" s="11">
        <v>3853.09</v>
      </c>
    </row>
    <row r="17" spans="1:10" ht="15.75" x14ac:dyDescent="0.25">
      <c r="A17" s="68" t="s">
        <v>23</v>
      </c>
      <c r="B17" s="69"/>
      <c r="C17" s="69"/>
      <c r="D17" s="70"/>
      <c r="E17" s="12">
        <f>SUM(E18:E24)</f>
        <v>957431.68</v>
      </c>
      <c r="F17" s="12">
        <f t="shared" ref="F17:G17" si="1">SUM(F18:F24)</f>
        <v>924747.4</v>
      </c>
      <c r="G17" s="12">
        <f t="shared" si="1"/>
        <v>303852.36</v>
      </c>
    </row>
    <row r="18" spans="1:10" ht="42" customHeight="1" x14ac:dyDescent="0.25">
      <c r="A18" s="71" t="s">
        <v>22</v>
      </c>
      <c r="B18" s="72"/>
      <c r="C18" s="72"/>
      <c r="D18" s="73"/>
      <c r="E18" s="5">
        <v>937676.26</v>
      </c>
      <c r="F18" s="5">
        <v>905988.56</v>
      </c>
      <c r="G18" s="11">
        <v>297715.87</v>
      </c>
    </row>
    <row r="19" spans="1:10" ht="15.75" hidden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5.75" x14ac:dyDescent="0.25">
      <c r="A22" s="54" t="s">
        <v>18</v>
      </c>
      <c r="B22" s="55"/>
      <c r="C22" s="55"/>
      <c r="D22" s="56"/>
      <c r="E22" s="5">
        <v>1646.28</v>
      </c>
      <c r="F22" s="5">
        <v>1568.2</v>
      </c>
      <c r="G22" s="11">
        <v>544.04</v>
      </c>
    </row>
    <row r="23" spans="1:10" ht="15.75" x14ac:dyDescent="0.25">
      <c r="A23" s="54" t="s">
        <v>17</v>
      </c>
      <c r="B23" s="55"/>
      <c r="C23" s="55"/>
      <c r="D23" s="56"/>
      <c r="E23" s="5"/>
      <c r="F23" s="5"/>
      <c r="G23" s="11"/>
    </row>
    <row r="24" spans="1:10" ht="15.75" x14ac:dyDescent="0.25">
      <c r="A24" s="54" t="s">
        <v>16</v>
      </c>
      <c r="B24" s="55"/>
      <c r="C24" s="55"/>
      <c r="D24" s="56"/>
      <c r="E24" s="5">
        <v>18109.14</v>
      </c>
      <c r="F24" s="5">
        <v>17190.64</v>
      </c>
      <c r="G24" s="11">
        <v>5592.45</v>
      </c>
    </row>
    <row r="25" spans="1:10" ht="15.75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32.340000000000003</v>
      </c>
      <c r="G25" s="12">
        <f t="shared" si="2"/>
        <v>1923.02</v>
      </c>
    </row>
    <row r="26" spans="1:10" ht="15.75" x14ac:dyDescent="0.25">
      <c r="A26" s="58" t="s">
        <v>14</v>
      </c>
      <c r="B26" s="58"/>
      <c r="C26" s="58"/>
      <c r="D26" s="58"/>
      <c r="E26" s="5">
        <v>0</v>
      </c>
      <c r="F26" s="5">
        <v>32.340000000000003</v>
      </c>
      <c r="G26" s="11">
        <v>1923.02</v>
      </c>
      <c r="J26" s="4"/>
    </row>
    <row r="27" spans="1:10" ht="15.75" x14ac:dyDescent="0.25">
      <c r="A27" s="10"/>
      <c r="B27" s="10"/>
      <c r="C27" s="10"/>
      <c r="D27" s="10"/>
      <c r="E27" s="9"/>
      <c r="F27" s="9"/>
    </row>
    <row r="28" spans="1:10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10" s="37" customFormat="1" ht="16.5" customHeight="1" x14ac:dyDescent="0.25">
      <c r="A29" s="46" t="s">
        <v>52</v>
      </c>
      <c r="B29" s="46"/>
      <c r="C29" s="46"/>
      <c r="D29" s="46"/>
      <c r="E29" s="46"/>
      <c r="F29" s="41">
        <f>'2019'!F42</f>
        <v>686447.84999999986</v>
      </c>
      <c r="G29" s="28"/>
    </row>
    <row r="30" spans="1:10" s="37" customFormat="1" ht="16.149999999999999" customHeight="1" x14ac:dyDescent="0.2">
      <c r="A30" s="59" t="s">
        <v>49</v>
      </c>
      <c r="B30" s="60"/>
      <c r="C30" s="60"/>
      <c r="D30" s="60"/>
      <c r="E30" s="61"/>
      <c r="F30" s="90">
        <v>34371.99</v>
      </c>
      <c r="G30" s="36"/>
    </row>
    <row r="31" spans="1:10" s="37" customFormat="1" ht="52.5" customHeight="1" x14ac:dyDescent="0.2">
      <c r="A31" s="62"/>
      <c r="B31" s="63"/>
      <c r="C31" s="63"/>
      <c r="D31" s="63"/>
      <c r="E31" s="64"/>
      <c r="F31" s="91"/>
      <c r="G31" s="36"/>
    </row>
    <row r="32" spans="1:10" s="37" customFormat="1" ht="16.5" customHeight="1" x14ac:dyDescent="0.2">
      <c r="A32" s="59" t="s">
        <v>50</v>
      </c>
      <c r="B32" s="60"/>
      <c r="C32" s="60"/>
      <c r="D32" s="60"/>
      <c r="E32" s="61"/>
      <c r="F32" s="90">
        <f>151283.2+58946.53+80395.62</f>
        <v>290625.34999999998</v>
      </c>
      <c r="G32" s="36"/>
    </row>
    <row r="33" spans="1:8" s="37" customFormat="1" ht="87.75" customHeight="1" x14ac:dyDescent="0.2">
      <c r="A33" s="62"/>
      <c r="B33" s="63"/>
      <c r="C33" s="63"/>
      <c r="D33" s="63"/>
      <c r="E33" s="64"/>
      <c r="F33" s="91"/>
      <c r="G33" s="36"/>
    </row>
    <row r="34" spans="1:8" s="37" customFormat="1" ht="69.75" customHeight="1" x14ac:dyDescent="0.25">
      <c r="A34" s="84" t="s">
        <v>53</v>
      </c>
      <c r="B34" s="85"/>
      <c r="C34" s="85"/>
      <c r="D34" s="85"/>
      <c r="E34" s="86"/>
      <c r="F34" s="42">
        <v>183749.39</v>
      </c>
      <c r="G34" s="36"/>
    </row>
    <row r="35" spans="1:8" s="37" customFormat="1" ht="16.5" customHeight="1" x14ac:dyDescent="0.25">
      <c r="A35" s="87" t="s">
        <v>51</v>
      </c>
      <c r="B35" s="88"/>
      <c r="C35" s="88"/>
      <c r="D35" s="88"/>
      <c r="E35" s="89"/>
      <c r="F35" s="42">
        <f>F30+F32+F34</f>
        <v>508746.73</v>
      </c>
      <c r="G35" s="36"/>
    </row>
    <row r="36" spans="1:8" ht="15.75" x14ac:dyDescent="0.25">
      <c r="A36" s="47" t="s">
        <v>7</v>
      </c>
      <c r="B36" s="48"/>
      <c r="C36" s="48"/>
      <c r="D36" s="48"/>
      <c r="E36" s="49"/>
      <c r="F36" s="3">
        <f>SUM(F37:F38)</f>
        <v>188044.97000000003</v>
      </c>
    </row>
    <row r="37" spans="1:8" ht="15.75" x14ac:dyDescent="0.25">
      <c r="A37" s="50" t="s">
        <v>6</v>
      </c>
      <c r="B37" s="51"/>
      <c r="C37" s="51"/>
      <c r="D37" s="51"/>
      <c r="E37" s="51"/>
      <c r="F37" s="30">
        <v>44459.58</v>
      </c>
    </row>
    <row r="38" spans="1:8" ht="15.75" x14ac:dyDescent="0.25">
      <c r="A38" s="50" t="s">
        <v>5</v>
      </c>
      <c r="B38" s="51"/>
      <c r="C38" s="51"/>
      <c r="D38" s="51"/>
      <c r="E38" s="51"/>
      <c r="F38" s="30">
        <v>143585.39000000001</v>
      </c>
    </row>
    <row r="39" spans="1:8" ht="15.75" x14ac:dyDescent="0.25">
      <c r="A39" s="45" t="s">
        <v>4</v>
      </c>
      <c r="B39" s="45"/>
      <c r="C39" s="45"/>
      <c r="D39" s="45"/>
      <c r="E39" s="45"/>
      <c r="F39" s="3">
        <f>F35+F36</f>
        <v>696791.7</v>
      </c>
    </row>
    <row r="40" spans="1:8" ht="15.75" x14ac:dyDescent="0.25">
      <c r="A40" s="46" t="s">
        <v>3</v>
      </c>
      <c r="B40" s="46"/>
      <c r="C40" s="46"/>
      <c r="D40" s="46"/>
      <c r="E40" s="46"/>
      <c r="F40" s="31">
        <f>E18</f>
        <v>937676.26</v>
      </c>
    </row>
    <row r="41" spans="1:8" ht="15.75" x14ac:dyDescent="0.25">
      <c r="A41" s="46" t="s">
        <v>2</v>
      </c>
      <c r="B41" s="46"/>
      <c r="C41" s="46"/>
      <c r="D41" s="46"/>
      <c r="E41" s="46"/>
      <c r="F41" s="3">
        <f>F18</f>
        <v>905988.56</v>
      </c>
      <c r="H41" s="2"/>
    </row>
    <row r="42" spans="1:8" ht="15.75" x14ac:dyDescent="0.25">
      <c r="A42" s="45" t="s">
        <v>1</v>
      </c>
      <c r="B42" s="45"/>
      <c r="C42" s="45"/>
      <c r="D42" s="45"/>
      <c r="E42" s="45"/>
      <c r="F42" s="3">
        <f>F29+F40-F39</f>
        <v>927332.40999999992</v>
      </c>
      <c r="H42" s="4"/>
    </row>
    <row r="44" spans="1:8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topLeftCell="A12" workbookViewId="0">
      <selection activeCell="F32" sqref="F32:F33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80" t="s">
        <v>54</v>
      </c>
      <c r="B1" s="80"/>
      <c r="C1" s="80"/>
      <c r="D1" s="80"/>
      <c r="E1" s="80"/>
      <c r="F1" s="80"/>
      <c r="G1" s="81"/>
    </row>
    <row r="2" spans="1:8" ht="24.7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9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-8512.27</v>
      </c>
      <c r="F10" s="13">
        <f t="shared" ref="F10:G10" si="0">SUM(F11:F16)</f>
        <v>29808.539999999997</v>
      </c>
      <c r="G10" s="13">
        <f t="shared" si="0"/>
        <v>207786.43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21485.5</v>
      </c>
      <c r="G11" s="11">
        <v>77098.58</v>
      </c>
    </row>
    <row r="12" spans="1:8" ht="15.75" x14ac:dyDescent="0.25">
      <c r="A12" s="54" t="s">
        <v>27</v>
      </c>
      <c r="B12" s="55"/>
      <c r="C12" s="55"/>
      <c r="D12" s="56"/>
      <c r="E12" s="5"/>
      <c r="F12" s="5"/>
      <c r="G12" s="11"/>
    </row>
    <row r="13" spans="1:8" ht="15.75" x14ac:dyDescent="0.25">
      <c r="A13" s="54" t="s">
        <v>26</v>
      </c>
      <c r="B13" s="55"/>
      <c r="C13" s="55"/>
      <c r="D13" s="56"/>
      <c r="E13" s="5">
        <v>-5100.54</v>
      </c>
      <c r="F13" s="5">
        <v>2024.37</v>
      </c>
      <c r="G13" s="11">
        <v>41911.82</v>
      </c>
    </row>
    <row r="14" spans="1:8" ht="15.75" x14ac:dyDescent="0.25">
      <c r="A14" s="54" t="s">
        <v>25</v>
      </c>
      <c r="B14" s="55"/>
      <c r="C14" s="55"/>
      <c r="D14" s="56"/>
      <c r="E14" s="5">
        <v>-2952.05</v>
      </c>
      <c r="F14" s="5">
        <v>6399.19</v>
      </c>
      <c r="G14" s="11">
        <v>84139.64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363.51</v>
      </c>
      <c r="G15" s="11">
        <v>778.95</v>
      </c>
    </row>
    <row r="16" spans="1:8" ht="15.75" x14ac:dyDescent="0.25">
      <c r="A16" s="54" t="s">
        <v>46</v>
      </c>
      <c r="B16" s="55"/>
      <c r="C16" s="55"/>
      <c r="D16" s="56"/>
      <c r="E16" s="5">
        <v>-459.68</v>
      </c>
      <c r="F16" s="5">
        <v>-464.03</v>
      </c>
      <c r="G16" s="11">
        <v>3857.44</v>
      </c>
    </row>
    <row r="17" spans="1:9" ht="15.75" x14ac:dyDescent="0.25">
      <c r="A17" s="68" t="s">
        <v>23</v>
      </c>
      <c r="B17" s="69"/>
      <c r="C17" s="69"/>
      <c r="D17" s="70"/>
      <c r="E17" s="12">
        <f>SUM(E18:E24)</f>
        <v>1296650.95</v>
      </c>
      <c r="F17" s="12">
        <f t="shared" ref="F17:G17" si="1">SUM(F18:F24)</f>
        <v>1195424.7</v>
      </c>
      <c r="G17" s="12">
        <f t="shared" si="1"/>
        <v>325024.88000000006</v>
      </c>
    </row>
    <row r="18" spans="1:9" ht="39" customHeight="1" x14ac:dyDescent="0.25">
      <c r="A18" s="71" t="s">
        <v>22</v>
      </c>
      <c r="B18" s="72"/>
      <c r="C18" s="72"/>
      <c r="D18" s="73"/>
      <c r="E18" s="5">
        <v>1275740.58</v>
      </c>
      <c r="F18" s="5">
        <f>1175237.18+308.63</f>
        <v>1175545.8099999998</v>
      </c>
      <c r="G18" s="11">
        <f>316242.52+1614.39</f>
        <v>317856.91000000003</v>
      </c>
    </row>
    <row r="19" spans="1:9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9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9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9" ht="15.75" x14ac:dyDescent="0.25">
      <c r="A22" s="54" t="s">
        <v>18</v>
      </c>
      <c r="B22" s="55"/>
      <c r="C22" s="55"/>
      <c r="D22" s="56"/>
      <c r="E22" s="5">
        <v>1863.19</v>
      </c>
      <c r="F22" s="5">
        <v>1778.79</v>
      </c>
      <c r="G22" s="11">
        <v>628.44000000000005</v>
      </c>
    </row>
    <row r="23" spans="1:9" ht="15.75" x14ac:dyDescent="0.25">
      <c r="A23" s="54" t="s">
        <v>17</v>
      </c>
      <c r="B23" s="55"/>
      <c r="C23" s="55"/>
      <c r="D23" s="56"/>
      <c r="E23" s="5"/>
      <c r="F23" s="5"/>
      <c r="G23" s="11"/>
    </row>
    <row r="24" spans="1:9" ht="15.75" x14ac:dyDescent="0.25">
      <c r="A24" s="54" t="s">
        <v>16</v>
      </c>
      <c r="B24" s="55"/>
      <c r="C24" s="55"/>
      <c r="D24" s="56"/>
      <c r="E24" s="5">
        <v>19047.18</v>
      </c>
      <c r="F24" s="5">
        <v>18100.099999999999</v>
      </c>
      <c r="G24" s="11">
        <v>6539.53</v>
      </c>
    </row>
    <row r="25" spans="1:9" ht="15.75" hidden="1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9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46" t="s">
        <v>55</v>
      </c>
      <c r="B29" s="46"/>
      <c r="C29" s="46"/>
      <c r="D29" s="46"/>
      <c r="E29" s="46"/>
      <c r="F29" s="41">
        <f>'2020'!F42</f>
        <v>927332.40999999992</v>
      </c>
      <c r="G29" s="28"/>
      <c r="H29" s="37"/>
      <c r="I29" s="37"/>
    </row>
    <row r="30" spans="1:9" x14ac:dyDescent="0.2">
      <c r="A30" s="59" t="s">
        <v>49</v>
      </c>
      <c r="B30" s="60"/>
      <c r="C30" s="60"/>
      <c r="D30" s="60"/>
      <c r="E30" s="61"/>
      <c r="F30" s="90">
        <v>329697.96000000002</v>
      </c>
      <c r="G30" s="36"/>
      <c r="H30" s="37"/>
      <c r="I30" s="37"/>
    </row>
    <row r="31" spans="1:9" ht="65.25" customHeight="1" x14ac:dyDescent="0.2">
      <c r="A31" s="62"/>
      <c r="B31" s="63"/>
      <c r="C31" s="63"/>
      <c r="D31" s="63"/>
      <c r="E31" s="64"/>
      <c r="F31" s="91"/>
      <c r="G31" s="36"/>
      <c r="H31" s="37"/>
      <c r="I31" s="37"/>
    </row>
    <row r="32" spans="1:9" x14ac:dyDescent="0.2">
      <c r="A32" s="59" t="s">
        <v>50</v>
      </c>
      <c r="B32" s="60"/>
      <c r="C32" s="60"/>
      <c r="D32" s="60"/>
      <c r="E32" s="61"/>
      <c r="F32" s="90">
        <f>258752.76+60239.16+55550.82</f>
        <v>374542.74000000005</v>
      </c>
      <c r="G32" s="36"/>
      <c r="H32" s="37"/>
      <c r="I32" s="37"/>
    </row>
    <row r="33" spans="1:9" ht="90.75" customHeight="1" x14ac:dyDescent="0.2">
      <c r="A33" s="62"/>
      <c r="B33" s="63"/>
      <c r="C33" s="63"/>
      <c r="D33" s="63"/>
      <c r="E33" s="64"/>
      <c r="F33" s="91"/>
      <c r="G33" s="36"/>
      <c r="H33" s="37"/>
      <c r="I33" s="37"/>
    </row>
    <row r="34" spans="1:9" ht="15.75" x14ac:dyDescent="0.25">
      <c r="A34" s="84" t="s">
        <v>53</v>
      </c>
      <c r="B34" s="85"/>
      <c r="C34" s="85"/>
      <c r="D34" s="85"/>
      <c r="E34" s="86"/>
      <c r="F34" s="42">
        <v>377926.86</v>
      </c>
      <c r="G34" s="36"/>
      <c r="H34" s="37"/>
      <c r="I34" s="37"/>
    </row>
    <row r="35" spans="1:9" ht="15.75" x14ac:dyDescent="0.25">
      <c r="A35" s="87" t="s">
        <v>51</v>
      </c>
      <c r="B35" s="88"/>
      <c r="C35" s="88"/>
      <c r="D35" s="88"/>
      <c r="E35" s="89"/>
      <c r="F35" s="42">
        <f>F30+F32+F34</f>
        <v>1082167.56</v>
      </c>
      <c r="G35" s="36"/>
      <c r="H35" s="37"/>
      <c r="I35" s="37"/>
    </row>
    <row r="36" spans="1:9" ht="15.75" x14ac:dyDescent="0.25">
      <c r="A36" s="47" t="s">
        <v>7</v>
      </c>
      <c r="B36" s="48"/>
      <c r="C36" s="48"/>
      <c r="D36" s="48"/>
      <c r="E36" s="49"/>
      <c r="F36" s="3">
        <f>SUM(F37:F38)</f>
        <v>162210.43</v>
      </c>
    </row>
    <row r="37" spans="1:9" ht="15.75" x14ac:dyDescent="0.25">
      <c r="A37" s="50" t="s">
        <v>6</v>
      </c>
      <c r="B37" s="51"/>
      <c r="C37" s="51"/>
      <c r="D37" s="51"/>
      <c r="E37" s="51"/>
      <c r="F37" s="30">
        <v>24986.27</v>
      </c>
    </row>
    <row r="38" spans="1:9" ht="15.75" x14ac:dyDescent="0.25">
      <c r="A38" s="50" t="s">
        <v>5</v>
      </c>
      <c r="B38" s="51"/>
      <c r="C38" s="51"/>
      <c r="D38" s="51"/>
      <c r="E38" s="51"/>
      <c r="F38" s="30">
        <v>137224.16</v>
      </c>
    </row>
    <row r="39" spans="1:9" ht="15.75" x14ac:dyDescent="0.25">
      <c r="A39" s="45" t="s">
        <v>4</v>
      </c>
      <c r="B39" s="45"/>
      <c r="C39" s="45"/>
      <c r="D39" s="45"/>
      <c r="E39" s="45"/>
      <c r="F39" s="3">
        <f>F35+F36</f>
        <v>1244377.99</v>
      </c>
    </row>
    <row r="40" spans="1:9" ht="15.75" x14ac:dyDescent="0.25">
      <c r="A40" s="46" t="s">
        <v>3</v>
      </c>
      <c r="B40" s="46"/>
      <c r="C40" s="46"/>
      <c r="D40" s="46"/>
      <c r="E40" s="46"/>
      <c r="F40" s="31">
        <f>E18</f>
        <v>1275740.58</v>
      </c>
    </row>
    <row r="41" spans="1:9" ht="15.75" x14ac:dyDescent="0.25">
      <c r="A41" s="46" t="s">
        <v>2</v>
      </c>
      <c r="B41" s="46"/>
      <c r="C41" s="46"/>
      <c r="D41" s="46"/>
      <c r="E41" s="46"/>
      <c r="F41" s="3">
        <f>F18</f>
        <v>1175545.8099999998</v>
      </c>
      <c r="H41" s="2"/>
    </row>
    <row r="42" spans="1:9" ht="15.75" x14ac:dyDescent="0.25">
      <c r="A42" s="45" t="s">
        <v>1</v>
      </c>
      <c r="B42" s="45"/>
      <c r="C42" s="45"/>
      <c r="D42" s="45"/>
      <c r="E42" s="45"/>
      <c r="F42" s="3">
        <f>F29+F40-F39</f>
        <v>958695.00000000023</v>
      </c>
      <c r="H42" s="4"/>
    </row>
    <row r="44" spans="1:9" x14ac:dyDescent="0.2">
      <c r="A44" s="1" t="s">
        <v>0</v>
      </c>
      <c r="F44" s="2"/>
    </row>
  </sheetData>
  <mergeCells count="37"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2:D22"/>
    <mergeCell ref="A23:D23"/>
    <mergeCell ref="A24:D24"/>
    <mergeCell ref="A25:D25"/>
    <mergeCell ref="A26:D26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2021-03-12T11:39:16Z</cp:lastPrinted>
  <dcterms:created xsi:type="dcterms:W3CDTF">2018-02-14T13:15:51Z</dcterms:created>
  <dcterms:modified xsi:type="dcterms:W3CDTF">2022-03-17T12:51:35Z</dcterms:modified>
</cp:coreProperties>
</file>